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8" i="1" l="1"/>
  <c r="I12" i="1" l="1"/>
  <c r="J12" i="1" s="1"/>
  <c r="I11" i="1"/>
  <c r="J11" i="1" s="1"/>
  <c r="I10" i="1"/>
  <c r="J10" i="1" s="1"/>
  <c r="I9" i="1"/>
  <c r="J9" i="1" s="1"/>
  <c r="J8" i="1"/>
  <c r="M5" i="1"/>
</calcChain>
</file>

<file path=xl/sharedStrings.xml><?xml version="1.0" encoding="utf-8"?>
<sst xmlns="http://schemas.openxmlformats.org/spreadsheetml/2006/main" count="41" uniqueCount="39">
  <si>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</si>
  <si>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</si>
  <si>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</si>
  <si>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</si>
  <si>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</si>
  <si>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</si>
  <si>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</si>
  <si>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</si>
  <si>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</si>
  <si>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</si>
  <si>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</si>
  <si>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</si>
  <si>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</si>
  <si>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</si>
  <si>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</si>
  <si>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</si>
  <si>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</si>
  <si>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</si>
  <si>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</si>
  <si>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</si>
  <si>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</si>
  <si>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</si>
  <si>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</si>
  <si>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</si>
  <si>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</si>
  <si>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</si>
  <si>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t>Đơn vị phân công</t>
  </si>
  <si>
    <r>
      <t xml:space="preserve">Nhiệm vụ 1 </t>
    </r>
    <r>
      <rPr>
        <b/>
        <sz val="12"/>
        <color rgb="FFFF0000"/>
        <rFont val="Times New Roman"/>
        <family val="1"/>
      </rPr>
      <t>(x2)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</si>
  <si>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</si>
  <si>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</si>
  <si>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t>Trần Đình Khải</t>
  </si>
  <si>
    <t>Nhiệm vụ 1: Sắp xếp vị trí đặt máy hàn  và giám sát lắp chạy thử máy máy hàn TIG,MIG mới nhập trang bị xưởng hàn.</t>
  </si>
  <si>
    <t>28/01/19</t>
  </si>
  <si>
    <t>29/01/19</t>
  </si>
  <si>
    <t>Nhiệm vụ 2: Tham gia tư vấn tuyển sinh trực tuyến (livestream)</t>
  </si>
  <si>
    <t>Nhiệm vụ 3: Tham gia tổ chức đội bóng đá khoa tham dự giải bóng đá cúp Lý Tự Trọng truyền thống 2019.</t>
  </si>
  <si>
    <t>13/3/19</t>
  </si>
  <si>
    <t>26/4/19</t>
  </si>
  <si>
    <t>Nhiệm vụ 4: Tham gia hỗ trợ Khoa tư vấn tuyển sinh trong ngày hội tư vấn tuyển sinh do trưởng khoa phân công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</si>
</sst>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4" fontId="26" fillId="0" borderId="11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6" fillId="0" borderId="15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115" zoomScaleNormal="115" workbookViewId="0">
      <selection activeCell="C20" sqref="C20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7" width="9.5546875" customWidth="1"/>
    <col min="9" max="9" width="10" customWidth="1"/>
    <col min="10" max="10" width="10.33203125" bestFit="1" customWidth="1"/>
    <col min="11" max="11" width="12" customWidth="1"/>
  </cols>
  <sheetData>
    <row r="1" spans="1:14" ht="35.25" customHeight="1" x14ac:dyDescent="0.3">
      <c r="A1" s="43" t="s">
        <v>19</v>
      </c>
      <c r="B1" s="43"/>
      <c r="C1" s="43"/>
      <c r="D1" s="43"/>
      <c r="E1" s="43"/>
      <c r="F1" s="6"/>
      <c r="G1" s="6"/>
      <c r="H1" s="6"/>
      <c r="I1" s="6"/>
      <c r="J1" s="6"/>
      <c r="K1" s="6"/>
    </row>
    <row r="2" spans="1:14" ht="17.399999999999999" x14ac:dyDescent="0.3">
      <c r="A2" s="44" t="s">
        <v>22</v>
      </c>
      <c r="B2" s="44"/>
      <c r="C2" s="44"/>
      <c r="D2" s="44"/>
      <c r="E2" s="44"/>
      <c r="F2" s="6"/>
      <c r="G2" s="6"/>
      <c r="H2" s="6"/>
      <c r="I2" s="6"/>
      <c r="J2" s="6"/>
      <c r="K2" s="6"/>
    </row>
    <row r="3" spans="1:14" x14ac:dyDescent="0.3">
      <c r="A3" s="4"/>
      <c r="B3" s="4"/>
      <c r="C3" s="4"/>
      <c r="D3" s="6"/>
      <c r="E3" s="6"/>
      <c r="F3" s="6"/>
      <c r="G3" s="6"/>
      <c r="H3" s="6"/>
      <c r="I3" s="6"/>
      <c r="J3" s="6"/>
      <c r="K3" s="6"/>
    </row>
    <row r="4" spans="1:14" ht="20.399999999999999" x14ac:dyDescent="0.35">
      <c r="A4" s="46" t="s">
        <v>21</v>
      </c>
      <c r="B4" s="46"/>
      <c r="C4" s="46"/>
      <c r="D4" s="46"/>
      <c r="E4" s="46"/>
      <c r="F4" s="46"/>
      <c r="G4" s="46"/>
      <c r="H4" s="46"/>
      <c r="I4" s="46"/>
      <c r="J4" s="46"/>
      <c r="K4" s="46"/>
      <c r="M4" s="13">
        <v>0.3</v>
      </c>
      <c r="N4" s="14">
        <v>4</v>
      </c>
    </row>
    <row r="5" spans="1:14" ht="21" x14ac:dyDescent="0.4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M5" s="14">
        <f>(N5*M4)/N4</f>
        <v>7.4999999999999997E-2</v>
      </c>
      <c r="N5" s="14">
        <v>1</v>
      </c>
    </row>
    <row r="6" spans="1:14" s="1" customFormat="1" ht="45.75" customHeight="1" x14ac:dyDescent="0.3">
      <c r="A6" s="50" t="s">
        <v>0</v>
      </c>
      <c r="B6" s="50" t="s">
        <v>1</v>
      </c>
      <c r="C6" s="52" t="s">
        <v>17</v>
      </c>
      <c r="D6" s="47" t="s">
        <v>3</v>
      </c>
      <c r="E6" s="48"/>
      <c r="F6" s="48"/>
      <c r="G6" s="48"/>
      <c r="H6" s="48"/>
      <c r="I6" s="49"/>
      <c r="J6" s="57" t="s">
        <v>5</v>
      </c>
      <c r="K6" s="54" t="s">
        <v>6</v>
      </c>
    </row>
    <row r="7" spans="1:14" s="1" customFormat="1" ht="51.75" customHeight="1" x14ac:dyDescent="0.3">
      <c r="A7" s="51"/>
      <c r="B7" s="51"/>
      <c r="C7" s="53"/>
      <c r="D7" s="10" t="s">
        <v>27</v>
      </c>
      <c r="E7" s="19" t="s">
        <v>28</v>
      </c>
      <c r="F7" s="11" t="s">
        <v>18</v>
      </c>
      <c r="G7" s="11" t="s">
        <v>29</v>
      </c>
      <c r="H7" s="10" t="s">
        <v>2</v>
      </c>
      <c r="I7" s="20" t="s">
        <v>4</v>
      </c>
      <c r="J7" s="58"/>
      <c r="K7" s="55"/>
    </row>
    <row r="8" spans="1:14" ht="21.75" customHeight="1" x14ac:dyDescent="0.3">
      <c r="A8" s="2">
        <v>1</v>
      </c>
      <c r="B8" s="8" t="s">
        <v>30</v>
      </c>
      <c r="C8" s="12">
        <v>0.7</v>
      </c>
      <c r="D8" s="21">
        <v>0.05</v>
      </c>
      <c r="E8" s="22">
        <v>0.05</v>
      </c>
      <c r="F8" s="21">
        <v>0.03</v>
      </c>
      <c r="G8" s="21">
        <v>0.03</v>
      </c>
      <c r="H8" s="12"/>
      <c r="I8" s="23">
        <f>SUM(D8:H8)</f>
        <v>0.16</v>
      </c>
      <c r="J8" s="24">
        <f>C8+I8</f>
        <v>0.86</v>
      </c>
      <c r="K8" s="5">
        <v>44</v>
      </c>
    </row>
    <row r="9" spans="1:14" ht="21.75" customHeight="1" x14ac:dyDescent="0.3">
      <c r="A9" s="2">
        <v>2</v>
      </c>
      <c r="B9" s="8"/>
      <c r="C9" s="12">
        <v>0.7</v>
      </c>
      <c r="D9" s="21"/>
      <c r="E9" s="25"/>
      <c r="F9" s="26"/>
      <c r="G9" s="26"/>
      <c r="H9" s="2"/>
      <c r="I9" s="27">
        <f>D9+E9+F9</f>
        <v>0</v>
      </c>
      <c r="J9" s="24">
        <f>C9+I9</f>
        <v>0.7</v>
      </c>
      <c r="K9" s="5"/>
    </row>
    <row r="10" spans="1:14" ht="21.75" customHeight="1" x14ac:dyDescent="0.3">
      <c r="A10" s="2">
        <v>3</v>
      </c>
      <c r="B10" s="8"/>
      <c r="C10" s="12">
        <v>0.7</v>
      </c>
      <c r="D10" s="21"/>
      <c r="E10" s="22"/>
      <c r="F10" s="28"/>
      <c r="G10" s="28"/>
      <c r="H10" s="2"/>
      <c r="I10" s="27">
        <f>D10+E10+F10</f>
        <v>0</v>
      </c>
      <c r="J10" s="24">
        <f>C10+I10</f>
        <v>0.7</v>
      </c>
      <c r="K10" s="5"/>
    </row>
    <row r="11" spans="1:14" ht="21.75" customHeight="1" x14ac:dyDescent="0.3">
      <c r="A11" s="2">
        <v>4</v>
      </c>
      <c r="B11" s="8"/>
      <c r="C11" s="12">
        <v>0.7</v>
      </c>
      <c r="D11" s="21"/>
      <c r="E11" s="3"/>
      <c r="F11" s="21"/>
      <c r="G11" s="21"/>
      <c r="H11" s="2"/>
      <c r="I11" s="23">
        <f>D11+E11+F11</f>
        <v>0</v>
      </c>
      <c r="J11" s="24">
        <f>C11+I11</f>
        <v>0.7</v>
      </c>
      <c r="K11" s="5"/>
    </row>
    <row r="12" spans="1:14" ht="21.75" customHeight="1" x14ac:dyDescent="0.3">
      <c r="A12" s="2">
        <v>5</v>
      </c>
      <c r="B12" s="8"/>
      <c r="C12" s="12">
        <v>0.7</v>
      </c>
      <c r="D12" s="9"/>
      <c r="E12" s="29"/>
      <c r="F12" s="28"/>
      <c r="G12" s="28"/>
      <c r="H12" s="2"/>
      <c r="I12" s="23">
        <f>D12+E12+F12</f>
        <v>0</v>
      </c>
      <c r="J12" s="24">
        <f>C12+I12</f>
        <v>0.7</v>
      </c>
      <c r="K12" s="5"/>
    </row>
    <row r="13" spans="1:14" ht="42" customHeight="1" x14ac:dyDescent="0.3">
      <c r="A13" s="45" t="s">
        <v>20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5" spans="1:14" ht="17.399999999999999" x14ac:dyDescent="0.3">
      <c r="A15" s="33" t="s">
        <v>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7" spans="1:11" ht="87.75" customHeight="1" x14ac:dyDescent="0.3">
      <c r="A17" s="16" t="s">
        <v>8</v>
      </c>
      <c r="B17" s="16" t="s">
        <v>9</v>
      </c>
      <c r="C17" s="17" t="s">
        <v>10</v>
      </c>
      <c r="D17" s="34" t="s">
        <v>11</v>
      </c>
      <c r="E17" s="35"/>
      <c r="F17" s="34" t="s">
        <v>12</v>
      </c>
      <c r="G17" s="38"/>
      <c r="H17" s="35"/>
      <c r="I17" s="17" t="s">
        <v>13</v>
      </c>
      <c r="J17" s="17" t="s">
        <v>14</v>
      </c>
      <c r="K17" s="17" t="s">
        <v>15</v>
      </c>
    </row>
    <row r="18" spans="1:11" ht="111.6" customHeight="1" x14ac:dyDescent="0.3">
      <c r="A18" s="7">
        <v>1</v>
      </c>
      <c r="B18" s="15" t="s">
        <v>31</v>
      </c>
      <c r="C18" s="18" t="s">
        <v>32</v>
      </c>
      <c r="D18" s="39" t="s">
        <v>33</v>
      </c>
      <c r="E18" s="37"/>
      <c r="F18" s="39">
        <v>1</v>
      </c>
      <c r="G18" s="41"/>
      <c r="H18" s="37"/>
      <c r="I18" s="31">
        <v>1</v>
      </c>
      <c r="J18" s="31">
        <v>0</v>
      </c>
      <c r="K18" s="18" t="s">
        <v>26</v>
      </c>
    </row>
    <row r="19" spans="1:11" ht="69.75" customHeight="1" x14ac:dyDescent="0.3">
      <c r="A19" s="7">
        <v>2</v>
      </c>
      <c r="B19" s="15" t="s">
        <v>34</v>
      </c>
      <c r="C19" s="30">
        <v>43558</v>
      </c>
      <c r="D19" s="36">
        <v>43680</v>
      </c>
      <c r="E19" s="37"/>
      <c r="F19" s="39">
        <v>1</v>
      </c>
      <c r="G19" s="41"/>
      <c r="H19" s="37"/>
      <c r="I19" s="31">
        <v>1</v>
      </c>
      <c r="J19" s="31">
        <v>0</v>
      </c>
      <c r="K19" s="18" t="s">
        <v>23</v>
      </c>
    </row>
    <row r="20" spans="1:11" ht="96.6" customHeight="1" x14ac:dyDescent="0.3">
      <c r="A20" s="7">
        <v>3</v>
      </c>
      <c r="B20" s="15" t="s">
        <v>35</v>
      </c>
      <c r="C20" s="31" t="s">
        <v>36</v>
      </c>
      <c r="D20" s="39" t="s">
        <v>37</v>
      </c>
      <c r="E20" s="37"/>
      <c r="F20" s="39">
        <v>1</v>
      </c>
      <c r="G20" s="41"/>
      <c r="H20" s="37"/>
      <c r="I20" s="31">
        <v>1</v>
      </c>
      <c r="J20" s="31">
        <v>0</v>
      </c>
      <c r="K20" s="18" t="s">
        <v>23</v>
      </c>
    </row>
    <row r="21" spans="1:11" ht="101.25" customHeight="1" x14ac:dyDescent="0.3">
      <c r="A21" s="7">
        <v>4</v>
      </c>
      <c r="B21" s="15" t="s">
        <v>38</v>
      </c>
      <c r="C21" s="30">
        <v>43586</v>
      </c>
      <c r="D21" s="36">
        <v>43800</v>
      </c>
      <c r="E21" s="37"/>
      <c r="F21" s="39">
        <v>1</v>
      </c>
      <c r="G21" s="41"/>
      <c r="H21" s="37"/>
      <c r="I21" s="31">
        <v>1</v>
      </c>
      <c r="J21" s="31">
        <v>0</v>
      </c>
      <c r="K21" s="18" t="s">
        <v>26</v>
      </c>
    </row>
    <row r="23" spans="1:11" ht="15.6" x14ac:dyDescent="0.3">
      <c r="F23" s="40" t="s">
        <v>24</v>
      </c>
      <c r="G23" s="40"/>
      <c r="H23" s="40"/>
      <c r="I23" s="40"/>
      <c r="J23" s="40"/>
      <c r="K23" s="40"/>
    </row>
    <row r="24" spans="1:11" ht="15.6" x14ac:dyDescent="0.3">
      <c r="F24" s="42" t="s">
        <v>16</v>
      </c>
      <c r="G24" s="42"/>
      <c r="H24" s="42"/>
      <c r="I24" s="42"/>
      <c r="J24" s="42"/>
      <c r="K24" s="42"/>
    </row>
    <row r="29" spans="1:11" x14ac:dyDescent="0.3">
      <c r="G29" s="32" t="s">
        <v>25</v>
      </c>
      <c r="H29" s="32"/>
      <c r="I29" s="32"/>
      <c r="J29" s="32"/>
    </row>
  </sheetData>
  <mergeCells count="25">
    <mergeCell ref="A1:E1"/>
    <mergeCell ref="A2:E2"/>
    <mergeCell ref="A13:K13"/>
    <mergeCell ref="A4:K4"/>
    <mergeCell ref="D6:I6"/>
    <mergeCell ref="A6:A7"/>
    <mergeCell ref="B6:B7"/>
    <mergeCell ref="C6:C7"/>
    <mergeCell ref="K6:K7"/>
    <mergeCell ref="A5:K5"/>
    <mergeCell ref="J6:J7"/>
    <mergeCell ref="G29:J29"/>
    <mergeCell ref="A15:K15"/>
    <mergeCell ref="D17:E17"/>
    <mergeCell ref="D19:E19"/>
    <mergeCell ref="F17:H17"/>
    <mergeCell ref="D18:E18"/>
    <mergeCell ref="D20:E20"/>
    <mergeCell ref="F23:K23"/>
    <mergeCell ref="D21:E21"/>
    <mergeCell ref="F21:H21"/>
    <mergeCell ref="F24:K24"/>
    <mergeCell ref="F18:H18"/>
    <mergeCell ref="F20:H20"/>
    <mergeCell ref="F19:H19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2019-03-24T07:47:17Z</dcterms:modified>
</cp:coreProperties>
</file>